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201603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U7" i="1"/>
  <c r="H7" s="1"/>
  <c r="G7"/>
  <c r="Z7"/>
  <c r="AA7" s="1"/>
  <c r="M7"/>
  <c r="N7" s="1"/>
  <c r="C7"/>
  <c r="I7" l="1"/>
  <c r="J7" s="1"/>
</calcChain>
</file>

<file path=xl/sharedStrings.xml><?xml version="1.0" encoding="utf-8"?>
<sst xmlns="http://schemas.openxmlformats.org/spreadsheetml/2006/main" count="45" uniqueCount="34">
  <si>
    <t>附表:</t>
  </si>
  <si>
    <t>郴州市市直行政事业单位“三公”经费支出明细表</t>
  </si>
  <si>
    <t>单位：万元</t>
  </si>
  <si>
    <t>序
号</t>
  </si>
  <si>
    <t>单
位</t>
  </si>
  <si>
    <t>本年预算（计划）数</t>
  </si>
  <si>
    <t>本年实际支出数总计</t>
  </si>
  <si>
    <t>其中：公务接待费用</t>
  </si>
  <si>
    <t>其中：公款出国（境）费用</t>
  </si>
  <si>
    <t>其中：车辆购置及运行费用</t>
  </si>
  <si>
    <t>小计</t>
  </si>
  <si>
    <t>公款出国（境）费用（万元）</t>
  </si>
  <si>
    <t>车辆购置及运行费用（万元）</t>
  </si>
  <si>
    <t>公务接待费用
（万元）</t>
  </si>
  <si>
    <t>上年同期数
（万元）</t>
  </si>
  <si>
    <t>本年累计发生数（万元）</t>
  </si>
  <si>
    <t>与上年同期数相比增减额</t>
  </si>
  <si>
    <t>与上年同期相比增减率（%）</t>
  </si>
  <si>
    <t>本年因公出国（境）人数</t>
  </si>
  <si>
    <t>本年累计发生数小计（万元）</t>
  </si>
  <si>
    <t>其中</t>
  </si>
  <si>
    <t>购车费</t>
  </si>
  <si>
    <t>燃油费</t>
  </si>
  <si>
    <t>维修保养费</t>
  </si>
  <si>
    <t>其他</t>
  </si>
  <si>
    <t>电大</t>
  </si>
  <si>
    <t>主要领导（签章）：刘爱平</t>
  </si>
  <si>
    <t>分管领导：</t>
  </si>
  <si>
    <t>王湘衡</t>
  </si>
  <si>
    <t>联系电话：</t>
  </si>
  <si>
    <r>
      <t>备注：</t>
    </r>
    <r>
      <rPr>
        <sz val="11"/>
        <color theme="1"/>
        <rFont val="宋体"/>
        <family val="3"/>
        <charset val="134"/>
        <scheme val="minor"/>
      </rPr>
      <t>1</t>
    </r>
    <r>
      <rPr>
        <sz val="11"/>
        <color theme="1"/>
        <rFont val="宋体"/>
        <family val="3"/>
        <charset val="134"/>
        <scheme val="minor"/>
      </rPr>
      <t>、保留小数点后</t>
    </r>
    <r>
      <rPr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family val="3"/>
        <charset val="134"/>
        <scheme val="minor"/>
      </rPr>
      <t>位。</t>
    </r>
  </si>
  <si>
    <r>
      <t xml:space="preserve"> </t>
    </r>
    <r>
      <rPr>
        <sz val="11"/>
        <color theme="1"/>
        <rFont val="宋体"/>
        <family val="3"/>
        <charset val="134"/>
        <scheme val="minor"/>
      </rPr>
      <t xml:space="preserve">     2、每月8号以前上报市财政单位三公经费支出情况。</t>
    </r>
  </si>
  <si>
    <t>填报单位（盖章）：郴州广播电视大学</t>
    <phoneticPr fontId="1" type="noConversion"/>
  </si>
  <si>
    <t>经办人：赵桂丹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</si>
</sst>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[Red]\(0.00\)"/>
  </numFmts>
  <fonts count="13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6"/>
      <name val="黑体"/>
      <family val="3"/>
      <charset val="134"/>
    </font>
    <font>
      <sz val="10"/>
      <name val="宋体"/>
      <family val="3"/>
      <charset val="134"/>
    </font>
    <font>
      <b/>
      <sz val="24"/>
      <name val="宋体"/>
      <family val="3"/>
      <charset val="134"/>
    </font>
    <font>
      <sz val="24"/>
      <name val="宋体"/>
      <family val="3"/>
      <charset val="134"/>
    </font>
    <font>
      <b/>
      <sz val="14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77" fontId="9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177" fontId="9" fillId="0" borderId="1" xfId="0" applyNumberFormat="1" applyFont="1" applyBorder="1" applyAlignment="1">
      <alignment horizontal="left" vertical="center" wrapText="1"/>
    </xf>
    <xf numFmtId="177" fontId="10" fillId="0" borderId="3" xfId="0" applyNumberFormat="1" applyFont="1" applyBorder="1" applyAlignment="1">
      <alignment horizontal="center" vertical="center"/>
    </xf>
    <xf numFmtId="177" fontId="10" fillId="0" borderId="4" xfId="0" applyNumberFormat="1" applyFont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right" vertical="center" wrapText="1"/>
    </xf>
    <xf numFmtId="177" fontId="9" fillId="0" borderId="4" xfId="0" applyNumberFormat="1" applyFont="1" applyBorder="1" applyAlignment="1">
      <alignment horizontal="right" vertical="center" wrapText="1"/>
    </xf>
    <xf numFmtId="177" fontId="9" fillId="0" borderId="1" xfId="0" applyNumberFormat="1" applyFont="1" applyBorder="1" applyAlignment="1">
      <alignment horizontal="right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57" fontId="6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3"/>
  <sheetViews>
    <sheetView tabSelected="1" workbookViewId="0">
      <selection activeCell="N14" sqref="N14"/>
    </sheetView>
  </sheetViews>
  <sheetFormatPr defaultColWidth="5.75" defaultRowHeight="13.5"/>
  <cols>
    <col min="1" max="1" width="4.625" customWidth="1"/>
    <col min="3" max="3" width="6.75" customWidth="1"/>
    <col min="5" max="6" width="7.5" bestFit="1" customWidth="1"/>
    <col min="7" max="7" width="6" bestFit="1" customWidth="1"/>
    <col min="8" max="8" width="8" customWidth="1"/>
    <col min="9" max="9" width="7.375" customWidth="1"/>
    <col min="10" max="10" width="8.625" customWidth="1"/>
    <col min="11" max="11" width="6" bestFit="1" customWidth="1"/>
    <col min="12" max="12" width="5.875" bestFit="1" customWidth="1"/>
    <col min="13" max="13" width="7.375" customWidth="1"/>
    <col min="14" max="14" width="8.25" customWidth="1"/>
    <col min="15" max="16" width="5.875" bestFit="1" customWidth="1"/>
    <col min="19" max="19" width="7.375" customWidth="1"/>
    <col min="20" max="21" width="6" bestFit="1" customWidth="1"/>
    <col min="22" max="23" width="5.875" bestFit="1" customWidth="1"/>
    <col min="24" max="25" width="6" bestFit="1" customWidth="1"/>
    <col min="26" max="26" width="6.5" customWidth="1"/>
    <col min="27" max="27" width="8.625" customWidth="1"/>
  </cols>
  <sheetData>
    <row r="1" spans="1:27" s="2" customFormat="1" ht="20.25">
      <c r="A1" s="33" t="s">
        <v>0</v>
      </c>
      <c r="B1" s="33"/>
      <c r="C1" s="1"/>
      <c r="D1" s="1"/>
      <c r="E1" s="1"/>
      <c r="F1" s="1"/>
    </row>
    <row r="2" spans="1:27" s="3" customFormat="1" ht="31.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</row>
    <row r="3" spans="1:27" s="2" customFormat="1" ht="25.5">
      <c r="A3" s="35" t="s">
        <v>32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4"/>
      <c r="M3" s="36">
        <v>42705</v>
      </c>
      <c r="N3" s="37"/>
      <c r="O3" s="37"/>
      <c r="P3" s="37"/>
      <c r="Q3" s="37"/>
      <c r="R3" s="37"/>
      <c r="S3" s="37"/>
      <c r="T3" s="4"/>
      <c r="U3" s="38" t="s">
        <v>2</v>
      </c>
      <c r="V3" s="38"/>
      <c r="W3" s="38"/>
      <c r="X3" s="38"/>
      <c r="Y3" s="38"/>
      <c r="Z3" s="38"/>
      <c r="AA3" s="38"/>
    </row>
    <row r="4" spans="1:27" s="5" customFormat="1" ht="18.75" customHeight="1">
      <c r="A4" s="26" t="s">
        <v>3</v>
      </c>
      <c r="B4" s="26" t="s">
        <v>4</v>
      </c>
      <c r="C4" s="40" t="s">
        <v>5</v>
      </c>
      <c r="D4" s="41"/>
      <c r="E4" s="41"/>
      <c r="F4" s="42"/>
      <c r="G4" s="43" t="s">
        <v>6</v>
      </c>
      <c r="H4" s="43"/>
      <c r="I4" s="43"/>
      <c r="J4" s="43"/>
      <c r="K4" s="28" t="s">
        <v>7</v>
      </c>
      <c r="L4" s="29"/>
      <c r="M4" s="29"/>
      <c r="N4" s="30"/>
      <c r="O4" s="28" t="s">
        <v>8</v>
      </c>
      <c r="P4" s="29"/>
      <c r="Q4" s="29"/>
      <c r="R4" s="29"/>
      <c r="S4" s="30"/>
      <c r="T4" s="28" t="s">
        <v>9</v>
      </c>
      <c r="U4" s="29"/>
      <c r="V4" s="29"/>
      <c r="W4" s="29"/>
      <c r="X4" s="29"/>
      <c r="Y4" s="29"/>
      <c r="Z4" s="29"/>
      <c r="AA4" s="30"/>
    </row>
    <row r="5" spans="1:27" s="5" customFormat="1" ht="18.75" customHeight="1">
      <c r="A5" s="39"/>
      <c r="B5" s="39"/>
      <c r="C5" s="31" t="s">
        <v>10</v>
      </c>
      <c r="D5" s="31" t="s">
        <v>11</v>
      </c>
      <c r="E5" s="31" t="s">
        <v>12</v>
      </c>
      <c r="F5" s="31" t="s">
        <v>13</v>
      </c>
      <c r="G5" s="26" t="s">
        <v>14</v>
      </c>
      <c r="H5" s="26" t="s">
        <v>15</v>
      </c>
      <c r="I5" s="26" t="s">
        <v>16</v>
      </c>
      <c r="J5" s="26" t="s">
        <v>17</v>
      </c>
      <c r="K5" s="26" t="s">
        <v>14</v>
      </c>
      <c r="L5" s="26" t="s">
        <v>15</v>
      </c>
      <c r="M5" s="26" t="s">
        <v>16</v>
      </c>
      <c r="N5" s="26" t="s">
        <v>17</v>
      </c>
      <c r="O5" s="26" t="s">
        <v>14</v>
      </c>
      <c r="P5" s="26" t="s">
        <v>15</v>
      </c>
      <c r="Q5" s="26" t="s">
        <v>18</v>
      </c>
      <c r="R5" s="26" t="s">
        <v>16</v>
      </c>
      <c r="S5" s="26" t="s">
        <v>17</v>
      </c>
      <c r="T5" s="26" t="s">
        <v>14</v>
      </c>
      <c r="U5" s="26" t="s">
        <v>19</v>
      </c>
      <c r="V5" s="28" t="s">
        <v>20</v>
      </c>
      <c r="W5" s="29"/>
      <c r="X5" s="29"/>
      <c r="Y5" s="30"/>
      <c r="Z5" s="26" t="s">
        <v>16</v>
      </c>
      <c r="AA5" s="26" t="s">
        <v>17</v>
      </c>
    </row>
    <row r="6" spans="1:27" s="5" customFormat="1" ht="48" customHeight="1">
      <c r="A6" s="27"/>
      <c r="B6" s="27"/>
      <c r="C6" s="32"/>
      <c r="D6" s="32"/>
      <c r="E6" s="32"/>
      <c r="F6" s="32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6" t="s">
        <v>21</v>
      </c>
      <c r="W6" s="6" t="s">
        <v>22</v>
      </c>
      <c r="X6" s="6" t="s">
        <v>23</v>
      </c>
      <c r="Y6" s="6" t="s">
        <v>24</v>
      </c>
      <c r="Z6" s="27"/>
      <c r="AA6" s="27"/>
    </row>
    <row r="7" spans="1:27" s="18" customFormat="1" ht="18.75" customHeight="1">
      <c r="A7" s="15"/>
      <c r="B7" s="16" t="s">
        <v>25</v>
      </c>
      <c r="C7" s="19">
        <f>D7+E7+F7</f>
        <v>37</v>
      </c>
      <c r="D7" s="19"/>
      <c r="E7" s="20">
        <v>17</v>
      </c>
      <c r="F7" s="21">
        <v>20</v>
      </c>
      <c r="G7" s="22">
        <f>K7+O7+T7</f>
        <v>14.41</v>
      </c>
      <c r="H7" s="22">
        <f>L7+P7+U7</f>
        <v>9.620000000000001</v>
      </c>
      <c r="I7" s="23">
        <f>H7-G7</f>
        <v>-4.7899999999999991</v>
      </c>
      <c r="J7" s="17">
        <f>I7/G7*100</f>
        <v>-33.24080499653018</v>
      </c>
      <c r="K7" s="17">
        <v>5.09</v>
      </c>
      <c r="L7" s="24">
        <v>5.7</v>
      </c>
      <c r="M7" s="23">
        <f>L7-K7</f>
        <v>0.61000000000000032</v>
      </c>
      <c r="N7" s="17">
        <f>M7/K7*100</f>
        <v>11.984282907662088</v>
      </c>
      <c r="O7" s="17"/>
      <c r="P7" s="17"/>
      <c r="Q7" s="24"/>
      <c r="R7" s="24"/>
      <c r="S7" s="25"/>
      <c r="T7" s="17">
        <v>9.32</v>
      </c>
      <c r="U7" s="17">
        <f>V7+W7+X7+Y7</f>
        <v>3.92</v>
      </c>
      <c r="V7" s="24">
        <v>0</v>
      </c>
      <c r="W7" s="24">
        <v>1.23</v>
      </c>
      <c r="X7" s="17">
        <v>1.67</v>
      </c>
      <c r="Y7" s="17">
        <v>1.02</v>
      </c>
      <c r="Z7" s="24">
        <f>U7-T7</f>
        <v>-5.4</v>
      </c>
      <c r="AA7" s="17">
        <f>Z7/T7*100</f>
        <v>-57.939914163090137</v>
      </c>
    </row>
    <row r="8" spans="1:27" s="5" customFormat="1" ht="18.75" customHeight="1">
      <c r="A8" s="6"/>
      <c r="B8" s="6"/>
      <c r="C8" s="6"/>
      <c r="D8" s="6"/>
      <c r="E8" s="6"/>
      <c r="F8" s="6"/>
      <c r="G8" s="8"/>
      <c r="H8" s="8"/>
      <c r="I8" s="8"/>
      <c r="J8" s="7"/>
      <c r="K8" s="8"/>
      <c r="L8" s="9"/>
      <c r="M8" s="9"/>
      <c r="N8" s="7"/>
      <c r="O8" s="8"/>
      <c r="P8" s="8"/>
      <c r="Q8" s="9"/>
      <c r="R8" s="9"/>
      <c r="S8" s="7"/>
      <c r="T8" s="8"/>
      <c r="U8" s="8"/>
      <c r="V8" s="9"/>
      <c r="W8" s="9"/>
      <c r="X8" s="9"/>
      <c r="Y8" s="9"/>
      <c r="Z8" s="9"/>
      <c r="AA8" s="7"/>
    </row>
    <row r="9" spans="1:27" s="5" customFormat="1" ht="18.75" customHeight="1">
      <c r="A9" s="6"/>
      <c r="B9" s="6"/>
      <c r="C9" s="6"/>
      <c r="D9" s="6"/>
      <c r="E9" s="6"/>
      <c r="F9" s="6"/>
      <c r="G9" s="8"/>
      <c r="H9" s="8"/>
      <c r="I9" s="8"/>
      <c r="J9" s="7"/>
      <c r="K9" s="8"/>
      <c r="L9" s="9"/>
      <c r="M9" s="9"/>
      <c r="N9" s="7"/>
      <c r="O9" s="8"/>
      <c r="P9" s="8"/>
      <c r="Q9" s="9"/>
      <c r="R9" s="9"/>
      <c r="S9" s="7"/>
      <c r="T9" s="8"/>
      <c r="U9" s="8"/>
      <c r="V9" s="9"/>
      <c r="W9" s="9"/>
      <c r="X9" s="9"/>
      <c r="Y9" s="9"/>
      <c r="Z9" s="9"/>
      <c r="AA9" s="7"/>
    </row>
    <row r="10" spans="1:27" s="12" customFormat="1" ht="40.5">
      <c r="A10" s="46" t="s">
        <v>26</v>
      </c>
      <c r="B10" s="46"/>
      <c r="C10" s="46"/>
      <c r="D10" s="46"/>
      <c r="E10" s="46"/>
      <c r="F10" s="46"/>
      <c r="G10" s="46"/>
      <c r="H10" s="10"/>
      <c r="I10" s="10"/>
      <c r="J10" s="10"/>
      <c r="K10" s="11" t="s">
        <v>27</v>
      </c>
      <c r="L10" s="10" t="s">
        <v>28</v>
      </c>
      <c r="M10" s="10"/>
      <c r="N10" s="10"/>
      <c r="O10" s="47" t="s">
        <v>33</v>
      </c>
      <c r="P10" s="46"/>
      <c r="Q10" s="46"/>
      <c r="R10" s="10"/>
      <c r="S10" s="10"/>
      <c r="T10" s="46" t="s">
        <v>29</v>
      </c>
      <c r="U10" s="46"/>
      <c r="V10" s="45">
        <v>2888233</v>
      </c>
      <c r="W10" s="45"/>
      <c r="X10" s="10"/>
    </row>
    <row r="11" spans="1:27" s="13" customFormat="1">
      <c r="A11" s="48" t="s">
        <v>30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</row>
    <row r="12" spans="1:27" s="13" customFormat="1">
      <c r="A12" s="48" t="s">
        <v>31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14"/>
    </row>
    <row r="13" spans="1:27">
      <c r="B13" s="44"/>
      <c r="C13" s="44"/>
      <c r="D13" s="44"/>
      <c r="E13" s="44"/>
      <c r="F13" s="44"/>
      <c r="G13" s="44"/>
      <c r="H13" s="44"/>
      <c r="I13" s="44"/>
    </row>
  </sheetData>
  <mergeCells count="41">
    <mergeCell ref="B13:I13"/>
    <mergeCell ref="V10:W10"/>
    <mergeCell ref="Z5:Z6"/>
    <mergeCell ref="AA5:AA6"/>
    <mergeCell ref="A10:G10"/>
    <mergeCell ref="O10:Q10"/>
    <mergeCell ref="T10:U10"/>
    <mergeCell ref="A11:X11"/>
    <mergeCell ref="Q5:Q6"/>
    <mergeCell ref="R5:R6"/>
    <mergeCell ref="N5:N6"/>
    <mergeCell ref="O5:O6"/>
    <mergeCell ref="P5:P6"/>
    <mergeCell ref="A12:W12"/>
    <mergeCell ref="S5:S6"/>
    <mergeCell ref="T5:T6"/>
    <mergeCell ref="U5:U6"/>
    <mergeCell ref="V5:Y5"/>
    <mergeCell ref="K5:K6"/>
    <mergeCell ref="I5:I6"/>
    <mergeCell ref="A1:B1"/>
    <mergeCell ref="A2:AA2"/>
    <mergeCell ref="A3:K3"/>
    <mergeCell ref="M3:S3"/>
    <mergeCell ref="U3:AA3"/>
    <mergeCell ref="H5:H6"/>
    <mergeCell ref="T4:AA4"/>
    <mergeCell ref="A4:A6"/>
    <mergeCell ref="B4:B6"/>
    <mergeCell ref="C4:F4"/>
    <mergeCell ref="G4:J4"/>
    <mergeCell ref="C5:C6"/>
    <mergeCell ref="L5:L6"/>
    <mergeCell ref="M5:M6"/>
    <mergeCell ref="K4:N4"/>
    <mergeCell ref="O4:S4"/>
    <mergeCell ref="D5:D6"/>
    <mergeCell ref="E5:E6"/>
    <mergeCell ref="F5:F6"/>
    <mergeCell ref="G5:G6"/>
    <mergeCell ref="J5:J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201603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2017-01-06T09:08:41Z</dcterms:modified>
</cp:coreProperties>
</file>