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201602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<sst xmlns="http://schemas.openxmlformats.org/spreadsheetml/2006/main" count="34">
  <si>
    <t>附表:</t>
  </si>
  <si>
    <t>郴州市市直行政事业单位“三公”经费支出明细表</t>
  </si>
  <si>
    <t>填报单位（盖章）：郴州广播电视大学</t>
  </si>
  <si>
    <t>单位：万元</t>
  </si>
  <si>
    <t>序
号</t>
  </si>
  <si>
    <t>单
位</t>
  </si>
  <si>
    <t>本年预算（计划）数</t>
  </si>
  <si>
    <t>本年实际支出数总计</t>
  </si>
  <si>
    <t>其中：公务接待费用</t>
  </si>
  <si>
    <t>其中：公款出国（境）费用</t>
  </si>
  <si>
    <t>其中：车辆购置及运行费用</t>
  </si>
  <si>
    <t>小计</t>
  </si>
  <si>
    <t>公款出国（境）费用（万元）</t>
  </si>
  <si>
    <t>车辆购置及运行费用（万元）</t>
  </si>
  <si>
    <t>公务接待费用
（万元）</t>
  </si>
  <si>
    <t>上年同期数
（万元）</t>
  </si>
  <si>
    <t>本年累计发生数（万元）</t>
  </si>
  <si>
    <t>与上年同期数相比增减额</t>
  </si>
  <si>
    <t>与上年同期相比增减率（%）</t>
  </si>
  <si>
    <t>本年因公出国（境）人数</t>
  </si>
  <si>
    <t>本年累计发生数小计（万元）</t>
  </si>
  <si>
    <t>其中</t>
  </si>
  <si>
    <t>购车费</t>
  </si>
  <si>
    <t>燃油费</t>
  </si>
  <si>
    <t>维修保养费</t>
  </si>
  <si>
    <t>其他</t>
  </si>
  <si>
    <t>电大</t>
  </si>
  <si>
    <t>主要领导（签章）：刘爱平</t>
  </si>
  <si>
    <t>分管领导：</t>
  </si>
  <si>
    <t>王湘衡</t>
  </si>
  <si>
    <t>经办人：何柳</t>
  </si>
  <si>
    <t>联系电话：</t>
  </si>
  <si>
    <r>
      <rPr>
        <sz val="11"/>
        <color theme="1"/>
        <rFont val="宋体"/>
        <charset val="134"/>
      </rPr>
      <t>备注：</t>
    </r>
    <r>
      <rPr>
        <sz val="11"/>
        <color theme="1"/>
        <rFont val="宋体"/>
        <charset val="134"/>
      </rPr>
      <t>1</t>
    </r>
    <r>
      <rPr>
        <sz val="11"/>
        <color theme="1"/>
        <rFont val="宋体"/>
        <charset val="134"/>
      </rPr>
      <t>、保留小数点后</t>
    </r>
    <r>
      <rPr>
        <sz val="11"/>
        <color theme="1"/>
        <rFont val="宋体"/>
        <charset val="134"/>
      </rPr>
      <t>2</t>
    </r>
    <r>
      <rPr>
        <sz val="11"/>
        <color theme="1"/>
        <rFont val="宋体"/>
        <charset val="134"/>
      </rPr>
      <t>位。</t>
    </r>
  </si>
  <si>
    <r>
      <rPr>
        <sz val="11"/>
        <color theme="1"/>
        <rFont val="宋体"/>
        <charset val="134"/>
      </rPr>
      <t xml:space="preserve"> </t>
    </r>
    <r>
      <rPr>
        <sz val="11"/>
        <color theme="1"/>
        <rFont val="宋体"/>
        <charset val="134"/>
      </rPr>
      <t xml:space="preserve">     2、每月8号以前上报市财政单位三公经费支出情况。</t>
    </r>
  </si>
</sst>
</file>

<file path=xl/styles.xml><?xml version="1.0" encoding="utf-8"?>
<styleSheet xmlns="http://schemas.openxmlformats.org/spreadsheetml/2006/main">
  <numFmts count="6">
    <numFmt numFmtId="176" formatCode="0.00_);[Red]\(0.00\)"/>
    <numFmt numFmtId="44" formatCode="_ &quot;￥&quot;* #,##0.00_ ;_ &quot;￥&quot;* \-#,##0.00_ ;_ &quot;￥&quot;* &quot;-&quot;??_ ;_ @_ "/>
    <numFmt numFmtId="177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0"/>
      <name val="宋体"/>
      <charset val="134"/>
    </font>
    <font>
      <sz val="24"/>
      <name val="宋体"/>
      <charset val="134"/>
    </font>
    <font>
      <sz val="9"/>
      <name val="宋体"/>
      <charset val="134"/>
    </font>
    <font>
      <sz val="16"/>
      <name val="黑体"/>
      <charset val="134"/>
    </font>
    <font>
      <b/>
      <sz val="24"/>
      <name val="宋体"/>
      <charset val="134"/>
    </font>
    <font>
      <b/>
      <sz val="14"/>
      <name val="宋体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b/>
      <sz val="2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6" fillId="22" borderId="1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14" borderId="13" applyNumberFormat="0" applyFon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27" fillId="13" borderId="16" applyNumberFormat="0" applyAlignment="0" applyProtection="0">
      <alignment vertical="center"/>
    </xf>
    <xf numFmtId="0" fontId="11" fillId="4" borderId="10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177" fontId="8" fillId="0" borderId="5" xfId="0" applyNumberFormat="1" applyFont="1" applyFill="1" applyBorder="1" applyAlignment="1">
      <alignment horizontal="right" vertical="center" wrapText="1"/>
    </xf>
    <xf numFmtId="176" fontId="1" fillId="0" borderId="5" xfId="0" applyNumberFormat="1" applyFont="1" applyFill="1" applyBorder="1" applyAlignment="1">
      <alignment horizontal="right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8" xfId="0" applyFont="1" applyBorder="1" applyAlignment="1">
      <alignment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57" fontId="6" fillId="0" borderId="9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77" fontId="1" fillId="0" borderId="7" xfId="0" applyNumberFormat="1" applyFont="1" applyBorder="1" applyAlignment="1">
      <alignment horizontal="right" vertical="center" wrapText="1"/>
    </xf>
    <xf numFmtId="177" fontId="1" fillId="0" borderId="5" xfId="0" applyNumberFormat="1" applyFont="1" applyFill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6" fillId="0" borderId="9" xfId="0" applyFont="1" applyBorder="1" applyAlignment="1">
      <alignment horizontal="right" vertical="center" wrapText="1"/>
    </xf>
    <xf numFmtId="177" fontId="1" fillId="0" borderId="5" xfId="0" applyNumberFormat="1" applyFont="1" applyBorder="1" applyAlignment="1">
      <alignment horizontal="right" vertical="center" wrapText="1"/>
    </xf>
    <xf numFmtId="177" fontId="1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A13"/>
  <sheetViews>
    <sheetView tabSelected="1" workbookViewId="0">
      <selection activeCell="V10" sqref="V10:W10"/>
    </sheetView>
  </sheetViews>
  <sheetFormatPr defaultColWidth="5.75" defaultRowHeight="13.5"/>
  <cols>
    <col min="1" max="1" width="4.625" customWidth="1"/>
    <col min="3" max="3" width="5.125" customWidth="1"/>
    <col min="7" max="8" width="5.875" customWidth="1"/>
    <col min="9" max="9" width="7.375" customWidth="1"/>
    <col min="10" max="10" width="8.625" customWidth="1"/>
    <col min="11" max="11" width="5.875" customWidth="1"/>
    <col min="13" max="13" width="7.375" customWidth="1"/>
    <col min="14" max="14" width="8.25" customWidth="1"/>
    <col min="15" max="16" width="5.875" customWidth="1"/>
    <col min="19" max="19" width="7.375" customWidth="1"/>
    <col min="20" max="21" width="5.875" customWidth="1"/>
    <col min="24" max="25" width="5.875" customWidth="1"/>
    <col min="26" max="26" width="6.5" customWidth="1"/>
    <col min="27" max="27" width="8.625" customWidth="1"/>
  </cols>
  <sheetData>
    <row r="1" s="1" customFormat="1" ht="20.25" spans="1:6">
      <c r="A1" s="6" t="s">
        <v>0</v>
      </c>
      <c r="B1" s="6"/>
      <c r="C1" s="6"/>
      <c r="D1" s="6"/>
      <c r="E1" s="6"/>
      <c r="F1" s="6"/>
    </row>
    <row r="2" s="2" customFormat="1" ht="31.5" spans="1:27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s="1" customFormat="1" ht="25.5" spans="1:27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27"/>
      <c r="M3" s="28">
        <v>42795</v>
      </c>
      <c r="N3" s="29"/>
      <c r="O3" s="29"/>
      <c r="P3" s="29"/>
      <c r="Q3" s="29"/>
      <c r="R3" s="29"/>
      <c r="S3" s="29"/>
      <c r="T3" s="27"/>
      <c r="U3" s="38" t="s">
        <v>3</v>
      </c>
      <c r="V3" s="38"/>
      <c r="W3" s="38"/>
      <c r="X3" s="38"/>
      <c r="Y3" s="38"/>
      <c r="Z3" s="38"/>
      <c r="AA3" s="38"/>
    </row>
    <row r="4" s="3" customFormat="1" ht="18.75" customHeight="1" spans="1:27">
      <c r="A4" s="9" t="s">
        <v>4</v>
      </c>
      <c r="B4" s="9" t="s">
        <v>5</v>
      </c>
      <c r="C4" s="10" t="s">
        <v>6</v>
      </c>
      <c r="D4" s="11"/>
      <c r="E4" s="11"/>
      <c r="F4" s="12"/>
      <c r="G4" s="13" t="s">
        <v>7</v>
      </c>
      <c r="H4" s="13"/>
      <c r="I4" s="13"/>
      <c r="J4" s="13"/>
      <c r="K4" s="30" t="s">
        <v>8</v>
      </c>
      <c r="L4" s="31"/>
      <c r="M4" s="31"/>
      <c r="N4" s="32"/>
      <c r="O4" s="30" t="s">
        <v>9</v>
      </c>
      <c r="P4" s="31"/>
      <c r="Q4" s="31"/>
      <c r="R4" s="31"/>
      <c r="S4" s="32"/>
      <c r="T4" s="30" t="s">
        <v>10</v>
      </c>
      <c r="U4" s="31"/>
      <c r="V4" s="31"/>
      <c r="W4" s="31"/>
      <c r="X4" s="31"/>
      <c r="Y4" s="31"/>
      <c r="Z4" s="31"/>
      <c r="AA4" s="32"/>
    </row>
    <row r="5" s="3" customFormat="1" ht="18.75" customHeight="1" spans="1:27">
      <c r="A5" s="14"/>
      <c r="B5" s="14"/>
      <c r="C5" s="15" t="s">
        <v>11</v>
      </c>
      <c r="D5" s="15" t="s">
        <v>12</v>
      </c>
      <c r="E5" s="15" t="s">
        <v>13</v>
      </c>
      <c r="F5" s="15" t="s">
        <v>14</v>
      </c>
      <c r="G5" s="9" t="s">
        <v>15</v>
      </c>
      <c r="H5" s="9" t="s">
        <v>16</v>
      </c>
      <c r="I5" s="9" t="s">
        <v>17</v>
      </c>
      <c r="J5" s="9" t="s">
        <v>18</v>
      </c>
      <c r="K5" s="9" t="s">
        <v>15</v>
      </c>
      <c r="L5" s="9" t="s">
        <v>16</v>
      </c>
      <c r="M5" s="9" t="s">
        <v>17</v>
      </c>
      <c r="N5" s="9" t="s">
        <v>18</v>
      </c>
      <c r="O5" s="9" t="s">
        <v>15</v>
      </c>
      <c r="P5" s="9" t="s">
        <v>16</v>
      </c>
      <c r="Q5" s="9" t="s">
        <v>19</v>
      </c>
      <c r="R5" s="9" t="s">
        <v>17</v>
      </c>
      <c r="S5" s="9" t="s">
        <v>18</v>
      </c>
      <c r="T5" s="9" t="s">
        <v>15</v>
      </c>
      <c r="U5" s="9" t="s">
        <v>20</v>
      </c>
      <c r="V5" s="30" t="s">
        <v>21</v>
      </c>
      <c r="W5" s="31"/>
      <c r="X5" s="31"/>
      <c r="Y5" s="32"/>
      <c r="Z5" s="9" t="s">
        <v>17</v>
      </c>
      <c r="AA5" s="9" t="s">
        <v>18</v>
      </c>
    </row>
    <row r="6" s="3" customFormat="1" ht="48" customHeight="1" spans="1:27">
      <c r="A6" s="16"/>
      <c r="B6" s="16"/>
      <c r="C6" s="17"/>
      <c r="D6" s="17"/>
      <c r="E6" s="17"/>
      <c r="F6" s="17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3" t="s">
        <v>22</v>
      </c>
      <c r="W6" s="13" t="s">
        <v>23</v>
      </c>
      <c r="X6" s="13" t="s">
        <v>24</v>
      </c>
      <c r="Y6" s="13" t="s">
        <v>25</v>
      </c>
      <c r="Z6" s="16"/>
      <c r="AA6" s="16"/>
    </row>
    <row r="7" s="3" customFormat="1" ht="18.75" customHeight="1" spans="1:27">
      <c r="A7" s="13"/>
      <c r="B7" s="18" t="s">
        <v>26</v>
      </c>
      <c r="C7" s="18">
        <f>D7+E7+F7</f>
        <v>30</v>
      </c>
      <c r="D7" s="18"/>
      <c r="E7" s="19">
        <v>15</v>
      </c>
      <c r="F7" s="20">
        <v>15</v>
      </c>
      <c r="G7" s="21">
        <f>K7+O7+T7</f>
        <v>2.36</v>
      </c>
      <c r="H7" s="21">
        <f>L7+P7+U7</f>
        <v>0.15</v>
      </c>
      <c r="I7" s="33">
        <f>H7-G7</f>
        <v>-2.21</v>
      </c>
      <c r="J7" s="34">
        <f>I7/G7*100</f>
        <v>-93.6440677966102</v>
      </c>
      <c r="K7" s="34">
        <v>0.9</v>
      </c>
      <c r="L7" s="35">
        <v>0.07</v>
      </c>
      <c r="M7" s="33">
        <f>L7-K7</f>
        <v>-0.83</v>
      </c>
      <c r="N7" s="34">
        <f>M7/K7*100</f>
        <v>-92.2222222222222</v>
      </c>
      <c r="O7" s="22"/>
      <c r="P7" s="22"/>
      <c r="Q7" s="35"/>
      <c r="R7" s="39"/>
      <c r="S7" s="40"/>
      <c r="T7" s="34">
        <v>1.46</v>
      </c>
      <c r="U7" s="34">
        <f>SUM(V7:Y7)</f>
        <v>0.08</v>
      </c>
      <c r="V7" s="35">
        <v>0</v>
      </c>
      <c r="W7" s="35">
        <v>0</v>
      </c>
      <c r="X7" s="34">
        <v>0</v>
      </c>
      <c r="Y7" s="34">
        <v>0.08</v>
      </c>
      <c r="Z7" s="39">
        <f>U7-T7</f>
        <v>-1.38</v>
      </c>
      <c r="AA7" s="34">
        <f>Z7/T7*100</f>
        <v>-94.5205479452055</v>
      </c>
    </row>
    <row r="8" s="3" customFormat="1" ht="18.75" customHeight="1" spans="1:27">
      <c r="A8" s="13"/>
      <c r="B8" s="13"/>
      <c r="C8" s="13"/>
      <c r="D8" s="13"/>
      <c r="E8" s="13"/>
      <c r="F8" s="13"/>
      <c r="G8" s="22"/>
      <c r="H8" s="22"/>
      <c r="I8" s="22"/>
      <c r="J8" s="34"/>
      <c r="K8" s="22"/>
      <c r="L8" s="35"/>
      <c r="M8" s="35"/>
      <c r="N8" s="34"/>
      <c r="O8" s="22"/>
      <c r="P8" s="22"/>
      <c r="Q8" s="35"/>
      <c r="R8" s="35"/>
      <c r="S8" s="34"/>
      <c r="T8" s="22"/>
      <c r="U8" s="22"/>
      <c r="V8" s="35"/>
      <c r="W8" s="35"/>
      <c r="X8" s="35"/>
      <c r="Y8" s="35"/>
      <c r="Z8" s="35"/>
      <c r="AA8" s="34"/>
    </row>
    <row r="9" s="3" customFormat="1" ht="18.75" customHeight="1" spans="1:27">
      <c r="A9" s="13"/>
      <c r="B9" s="13"/>
      <c r="C9" s="13"/>
      <c r="D9" s="13"/>
      <c r="E9" s="13"/>
      <c r="F9" s="13"/>
      <c r="G9" s="22"/>
      <c r="H9" s="22"/>
      <c r="I9" s="22"/>
      <c r="J9" s="34"/>
      <c r="K9" s="22"/>
      <c r="L9" s="35"/>
      <c r="M9" s="35"/>
      <c r="N9" s="34"/>
      <c r="O9" s="22"/>
      <c r="P9" s="22"/>
      <c r="Q9" s="35"/>
      <c r="R9" s="35"/>
      <c r="S9" s="34"/>
      <c r="T9" s="22"/>
      <c r="U9" s="22"/>
      <c r="V9" s="35"/>
      <c r="W9" s="35"/>
      <c r="X9" s="35"/>
      <c r="Y9" s="35"/>
      <c r="Z9" s="35"/>
      <c r="AA9" s="34"/>
    </row>
    <row r="10" s="4" customFormat="1" ht="40.5" spans="1:24">
      <c r="A10" s="23" t="s">
        <v>27</v>
      </c>
      <c r="B10" s="23"/>
      <c r="C10" s="23"/>
      <c r="D10" s="23"/>
      <c r="E10" s="23"/>
      <c r="F10" s="23"/>
      <c r="G10" s="23"/>
      <c r="H10" s="24"/>
      <c r="I10" s="24"/>
      <c r="J10" s="24"/>
      <c r="K10" s="36" t="s">
        <v>28</v>
      </c>
      <c r="L10" s="24" t="s">
        <v>29</v>
      </c>
      <c r="M10" s="24"/>
      <c r="N10" s="24"/>
      <c r="O10" s="37" t="s">
        <v>30</v>
      </c>
      <c r="P10" s="23"/>
      <c r="Q10" s="23"/>
      <c r="R10" s="24"/>
      <c r="S10" s="24"/>
      <c r="T10" s="23" t="s">
        <v>31</v>
      </c>
      <c r="U10" s="23"/>
      <c r="V10" s="36">
        <v>2888233</v>
      </c>
      <c r="W10" s="36"/>
      <c r="X10" s="24"/>
    </row>
    <row r="11" s="5" customFormat="1" spans="1:24">
      <c r="A11" s="25" t="s">
        <v>32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</row>
    <row r="12" s="5" customFormat="1" spans="1:24">
      <c r="A12" s="25" t="s">
        <v>33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41"/>
    </row>
    <row r="13" spans="2:9">
      <c r="B13" s="26"/>
      <c r="C13" s="26"/>
      <c r="D13" s="26"/>
      <c r="E13" s="26"/>
      <c r="F13" s="26"/>
      <c r="G13" s="26"/>
      <c r="H13" s="26"/>
      <c r="I13" s="26"/>
    </row>
  </sheetData>
  <mergeCells count="41">
    <mergeCell ref="A1:B1"/>
    <mergeCell ref="A2:AA2"/>
    <mergeCell ref="A3:K3"/>
    <mergeCell ref="M3:S3"/>
    <mergeCell ref="U3:AA3"/>
    <mergeCell ref="C4:F4"/>
    <mergeCell ref="G4:J4"/>
    <mergeCell ref="K4:N4"/>
    <mergeCell ref="O4:S4"/>
    <mergeCell ref="T4:AA4"/>
    <mergeCell ref="V5:Y5"/>
    <mergeCell ref="A10:G10"/>
    <mergeCell ref="O10:Q10"/>
    <mergeCell ref="T10:U10"/>
    <mergeCell ref="V10:W10"/>
    <mergeCell ref="A11:X11"/>
    <mergeCell ref="A12:W12"/>
    <mergeCell ref="B13:I13"/>
    <mergeCell ref="A4:A6"/>
    <mergeCell ref="B4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Z5:Z6"/>
    <mergeCell ref="AA5:AA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201602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2017-04-05T08:16:31Z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